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 l="1"/>
  <c r="F15" i="177"/>
  <c r="I25" i="18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<sst xmlns="http://schemas.openxmlformats.org/spreadsheetml/2006/main" count="308" uniqueCount="92">
  <si>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</si>
  <si>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</si>
  <si>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</si>
  <si>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</si>
  <si>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</si>
  <si>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</si>
  <si>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</si>
  <si>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</si>
  <si>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</si>
  <si>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</si>
  <si>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</si>
  <si>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</si>
  <si>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</si>
  <si>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</si>
  <si>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</si>
  <si>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</si>
  <si>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</si>
  <si>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</si>
  <si>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</si>
  <si>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</si>
  <si>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</si>
  <si>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</si>
  <si>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</si>
  <si>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</si>
  <si>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</si>
  <si>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</si>
  <si>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</si>
  <si>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</si>
  <si>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</si>
  <si>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</si>
  <si>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</si>
  <si>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</si>
  <si>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</si>
  <si>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</si>
  <si>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</si>
  <si>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</si>
  <si>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</si>
  <si>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</si>
  <si>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</si>
  <si>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</si>
  <si>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</si>
  <si>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</si>
  <si>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</si>
  <si>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</si>
  <si>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</si>
  <si>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</si>
  <si>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</si>
  <si>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</si>
  <si>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</si>
  <si>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</si>
  <si>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</si>
  <si>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</si>
  <si>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</si>
  <si>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</si>
  <si>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</si>
  <si>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</si>
  <si>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</si>
  <si>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</si>
  <si>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</si>
  <si>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</si>
  <si>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</si>
  <si>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</si>
  <si>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</si>
  <si>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</si>
  <si>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</si>
  <si>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</si>
  <si>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</si>
  <si>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</si>
  <si>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</si>
  <si>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</si>
  <si>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</si>
  <si>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</si>
  <si>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</si>
  <si>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</si>
  <si>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 xml:space="preserve">CIMENTACIÓN TORRE 400 kV 1C SUSPENSIÓN </t>
  </si>
  <si>
    <t xml:space="preserve">CIMENTACIÓN TORRE 400 kV 1C DEFLEXIÓN 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</si>
  <si>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</si>
  <si>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</si>
  <si>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</si>
  <si>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</si>
  <si>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</si>
  <si>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</si>
  <si>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</si>
  <si>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</si>
  <si>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</si>
  <si>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>Conjunto de Suspensión 3 conductores/fase</t>
  </si>
  <si>
    <t>Conjunto de Tensión 3 conductores /fase</t>
  </si>
  <si>
    <t>3.a.6</t>
  </si>
  <si>
    <t>400 kV - 1C - 1km - ACAR 750 3 C/F Torre de acero</t>
  </si>
  <si>
    <t>Suministro, tendido y tensionado de cable conductor ACAR 750 3 conductores/fase</t>
  </si>
  <si>
    <t>Cable ACAR 750</t>
  </si>
  <si>
    <t>Suministro, tendido y tensionado de cable conductor ACAR 750 3 C/F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</si>
</sst>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I29" sqref="I2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74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76</v>
      </c>
      <c r="C16" s="165"/>
      <c r="D16" s="168">
        <v>4</v>
      </c>
      <c r="E16" s="169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78</v>
      </c>
      <c r="E22" s="158"/>
      <c r="F22" s="115" t="s">
        <v>3</v>
      </c>
      <c r="G22" s="115" t="s">
        <v>10</v>
      </c>
      <c r="H22" s="5" t="s">
        <v>79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84</v>
      </c>
      <c r="E23" s="167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80</v>
      </c>
      <c r="E24" s="167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74"/>
      <c r="C25" s="175"/>
      <c r="D25" s="166" t="s">
        <v>81</v>
      </c>
      <c r="E25" s="167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82</v>
      </c>
      <c r="C28" s="178"/>
      <c r="D28" s="176" t="s">
        <v>83</v>
      </c>
      <c r="E28" s="16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D27:E27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G26" sqref="G2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76</v>
      </c>
      <c r="C16" s="165"/>
      <c r="D16" s="168">
        <v>4</v>
      </c>
      <c r="E16" s="169"/>
      <c r="F16" s="14">
        <v>2.9</v>
      </c>
      <c r="G16" s="14"/>
      <c r="H16" s="14">
        <v>2.9</v>
      </c>
      <c r="I16" s="42">
        <f>F16*H16*D16</f>
        <v>33.64</v>
      </c>
      <c r="J16" s="44" t="s">
        <v>77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78</v>
      </c>
      <c r="E22" s="158"/>
      <c r="F22" s="115" t="s">
        <v>3</v>
      </c>
      <c r="G22" s="115" t="s">
        <v>10</v>
      </c>
      <c r="H22" s="5" t="s">
        <v>79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84</v>
      </c>
      <c r="E23" s="167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80</v>
      </c>
      <c r="E24" s="167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4"/>
      <c r="C25" s="175"/>
      <c r="D25" s="166" t="s">
        <v>84</v>
      </c>
      <c r="E25" s="167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82</v>
      </c>
      <c r="C28" s="178"/>
      <c r="D28" s="176" t="s">
        <v>83</v>
      </c>
      <c r="E28" s="16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168" t="s">
        <v>44</v>
      </c>
      <c r="E14" s="169"/>
      <c r="F14" s="14">
        <v>7070</v>
      </c>
      <c r="G14" s="14" t="s">
        <v>31</v>
      </c>
      <c r="H14" s="14">
        <v>1.8</v>
      </c>
      <c r="I14" s="14">
        <f>F14*H14</f>
        <v>12726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168" t="s">
        <v>44</v>
      </c>
      <c r="E16" s="169"/>
      <c r="F16" s="14">
        <v>12105</v>
      </c>
      <c r="G16" s="14" t="s">
        <v>31</v>
      </c>
      <c r="H16" s="14">
        <v>0.4</v>
      </c>
      <c r="I16" s="14">
        <f>F16*H16</f>
        <v>4842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17568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17" sqref="B17:C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25*4</f>
        <v>100</v>
      </c>
      <c r="G15" s="14" t="s">
        <v>37</v>
      </c>
      <c r="H15" s="14">
        <v>1</v>
      </c>
      <c r="I15" s="14">
        <f>F15*H15</f>
        <v>100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85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25*10</f>
        <v>250</v>
      </c>
      <c r="G19" s="14" t="s">
        <v>37</v>
      </c>
      <c r="H19" s="14">
        <v>1</v>
      </c>
      <c r="I19" s="14">
        <f t="shared" si="0"/>
        <v>250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85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86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89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90</v>
      </c>
      <c r="E15" s="167"/>
      <c r="F15" s="14">
        <f>1046*1.06*3</f>
        <v>3326.2799999999997</v>
      </c>
      <c r="G15" s="14" t="s">
        <v>17</v>
      </c>
      <c r="H15" s="14">
        <v>3</v>
      </c>
      <c r="I15" s="14">
        <f>F15*H15</f>
        <v>9978.84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53</v>
      </c>
      <c r="E16" s="169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87</v>
      </c>
      <c r="B6" s="82" t="s">
        <v>88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17568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91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2018-08-24T02:12:15Z</dcterms:modified>
</cp:coreProperties>
</file>